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9"/>
  <workbookPr defaultThemeVersion="166925"/>
  <mc:AlternateContent xmlns:mc="http://schemas.openxmlformats.org/markup-compatibility/2006">
    <mc:Choice Requires="x15">
      <x15ac:absPath xmlns:x15ac="http://schemas.microsoft.com/office/spreadsheetml/2010/11/ac" url="https://worldbankgroup-my.sharepoint.com/personal/ebosio_worldbank_org/Documents/Justice/6_JUPITER/Country Folders/South Sudan/Reproducibility Package/Excel Figures/"/>
    </mc:Choice>
  </mc:AlternateContent>
  <xr:revisionPtr revIDLastSave="38" documentId="8_{5EEF5355-7E1A-42B6-B98D-CFD19C71A20F}" xr6:coauthVersionLast="47" xr6:coauthVersionMax="47" xr10:uidLastSave="{A402C825-5721-4130-8C4F-322A8B133AC6}"/>
  <bookViews>
    <workbookView xWindow="28680" yWindow="-120" windowWidth="29040" windowHeight="15720" firstSheet="1" activeTab="1" xr2:uid="{45BF4BCA-567B-458E-8A58-EB37FB3D8D91}"/>
  </bookViews>
  <sheets>
    <sheet name="CASEOLAD 2021-23" sheetId="4" r:id="rId1"/>
    <sheet name="Figure 12_Calculations"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6" l="1"/>
  <c r="E3" i="6"/>
  <c r="E11" i="6"/>
  <c r="E10" i="6"/>
  <c r="E9" i="6"/>
  <c r="E8" i="6"/>
  <c r="E6" i="6"/>
  <c r="E7" i="6"/>
  <c r="E5" i="6"/>
  <c r="D27" i="4"/>
  <c r="D26" i="4"/>
  <c r="D25" i="4"/>
  <c r="D17" i="4"/>
  <c r="D16" i="4"/>
  <c r="D15" i="4"/>
  <c r="D8" i="4"/>
  <c r="D6" i="4"/>
  <c r="D7" i="4"/>
  <c r="C3" i="6"/>
  <c r="D11" i="6"/>
  <c r="D10" i="6"/>
  <c r="D9" i="6"/>
  <c r="C11" i="6"/>
  <c r="C10" i="6"/>
  <c r="C9" i="6"/>
  <c r="D8" i="6"/>
  <c r="D7" i="6"/>
  <c r="D6" i="6"/>
  <c r="C8" i="6"/>
  <c r="C7" i="6"/>
  <c r="C6" i="6"/>
  <c r="D5" i="6"/>
  <c r="D4" i="6"/>
  <c r="D3" i="6"/>
  <c r="C5" i="6"/>
  <c r="C4" i="6"/>
  <c r="F6" i="4"/>
  <c r="G6" i="4" s="1"/>
  <c r="F7" i="4"/>
  <c r="G7" i="4" s="1"/>
  <c r="F8" i="4"/>
  <c r="G8" i="4" s="1"/>
  <c r="F25" i="4"/>
  <c r="G25" i="4" s="1"/>
  <c r="F26" i="4"/>
  <c r="G26" i="4" s="1"/>
  <c r="C17" i="4"/>
  <c r="E17" i="4" s="1"/>
  <c r="C16" i="4"/>
  <c r="C15" i="4"/>
  <c r="E15" i="4" s="1"/>
  <c r="B17" i="4"/>
  <c r="B16" i="4"/>
  <c r="B15" i="4"/>
  <c r="E27" i="4"/>
  <c r="F27" i="4"/>
  <c r="G27" i="4" s="1"/>
  <c r="E26" i="4"/>
  <c r="E25" i="4"/>
  <c r="E8" i="4"/>
  <c r="E7" i="4"/>
  <c r="E6" i="4"/>
  <c r="F17" i="4" l="1"/>
  <c r="G17" i="4" s="1"/>
  <c r="E16" i="4"/>
  <c r="F16" i="4"/>
  <c r="G16" i="4" s="1"/>
  <c r="F15" i="4"/>
  <c r="G15" i="4"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3F92393-29C8-4DB1-9DE9-7288076BF6E0}" keepAlive="1" name="Query - JUPITER for Coding" description="Connection to the 'JUPITER for Coding' query in the workbook." type="5" refreshedVersion="8" background="1" saveData="1">
    <dbPr connection="Provider=Microsoft.Mashup.OleDb.1;Data Source=$Workbook$;Location=&quot;JUPITER for Coding&quot;;Extended Properties=&quot;&quot;" command="SELECT * FROM [JUPITER for Coding]"/>
  </connection>
</connections>
</file>

<file path=xl/sharedStrings.xml><?xml version="1.0" encoding="utf-8"?>
<sst xmlns="http://schemas.openxmlformats.org/spreadsheetml/2006/main" count="41" uniqueCount="20">
  <si>
    <t>CLEARANCE RATES</t>
  </si>
  <si>
    <t>Court of Appeal of Greater Equatoria</t>
  </si>
  <si>
    <t>Year</t>
  </si>
  <si>
    <t>Incoming Cases</t>
  </si>
  <si>
    <t>Resolved Cases</t>
  </si>
  <si>
    <t>Pending</t>
  </si>
  <si>
    <t>Clearance Rate</t>
  </si>
  <si>
    <t>Case Turnover Ratio</t>
  </si>
  <si>
    <t>Disposition Time</t>
  </si>
  <si>
    <r>
      <rPr>
        <i/>
        <sz val="11"/>
        <color theme="1"/>
        <rFont val="Calibri"/>
        <family val="2"/>
        <scheme val="minor"/>
      </rPr>
      <t xml:space="preserve">Source: </t>
    </r>
    <r>
      <rPr>
        <sz val="11"/>
        <color theme="1"/>
        <rFont val="Calibri"/>
        <family val="2"/>
        <scheme val="minor"/>
      </rPr>
      <t>During the mission in June 2024, the World Bank Group team extracted the caseload information from the Court of Appeal of Greater Equatoria by counting manually from the physical docket books with the support from the court clerk.</t>
    </r>
  </si>
  <si>
    <t>High Court of Central Equatoria State</t>
  </si>
  <si>
    <t>See the documents "High Court of Central Equatoria State Criminal Cases" and "High Court of Central Equatoria State Civil Cases"</t>
  </si>
  <si>
    <r>
      <rPr>
        <i/>
        <sz val="11"/>
        <color theme="1"/>
        <rFont val="Calibri"/>
        <family val="2"/>
        <scheme val="minor"/>
      </rPr>
      <t xml:space="preserve">Source: </t>
    </r>
    <r>
      <rPr>
        <sz val="11"/>
        <color theme="1"/>
        <rFont val="Calibri"/>
        <family val="2"/>
        <scheme val="minor"/>
      </rPr>
      <t>During the mission in June 2024, the World Bank Group received a report for criminal and civil appeals at the High Court of Central Equatoria.</t>
    </r>
  </si>
  <si>
    <r>
      <rPr>
        <i/>
        <sz val="11"/>
        <color theme="1"/>
        <rFont val="Calibri"/>
        <family val="2"/>
        <scheme val="minor"/>
      </rPr>
      <t>Note</t>
    </r>
    <r>
      <rPr>
        <sz val="11"/>
        <color theme="1"/>
        <rFont val="Calibri"/>
        <family val="2"/>
        <scheme val="minor"/>
      </rPr>
      <t xml:space="preserve">: To calculate the incoming, resolved, and pending cases, the team added up the number of civil appeals and criminal appeals, as reported by the Judiciary. </t>
    </r>
  </si>
  <si>
    <t>Juba County Court</t>
  </si>
  <si>
    <r>
      <rPr>
        <i/>
        <sz val="11"/>
        <color theme="1"/>
        <rFont val="Calibri"/>
        <family val="2"/>
        <scheme val="minor"/>
      </rPr>
      <t xml:space="preserve">Source: </t>
    </r>
    <r>
      <rPr>
        <sz val="11"/>
        <color theme="1"/>
        <rFont val="Calibri"/>
        <family val="2"/>
        <scheme val="minor"/>
      </rPr>
      <t>During the mission in June 2024, the World Bank Group team extracted the caseload information from the Juba County Court by counting manually from the physical docket books with the support from the court clerk.</t>
    </r>
  </si>
  <si>
    <t>Figure 12</t>
  </si>
  <si>
    <t>Court</t>
  </si>
  <si>
    <r>
      <rPr>
        <i/>
        <sz val="11"/>
        <color theme="1"/>
        <rFont val="Calibri"/>
        <family val="2"/>
        <scheme val="minor"/>
      </rPr>
      <t>Source</t>
    </r>
    <r>
      <rPr>
        <sz val="11"/>
        <color theme="1"/>
        <rFont val="Calibri"/>
        <family val="2"/>
        <scheme val="minor"/>
      </rPr>
      <t>: During the mission in June 2024, the World Bank Group team extracted the caseload information from the Juba County Court and the Greater Equatoria Court of Appeal by counting manually from the physical docket books with the support from the court clerk. For the High Court of Central Equatoria, the team received a caseload summary report attached to the reproducibility package under the folder Data\Raw\Data Provided by the Judiciary.</t>
    </r>
  </si>
  <si>
    <r>
      <rPr>
        <i/>
        <sz val="11"/>
        <color theme="1"/>
        <rFont val="Calibri"/>
        <family val="2"/>
        <scheme val="minor"/>
      </rPr>
      <t>Note</t>
    </r>
    <r>
      <rPr>
        <sz val="11"/>
        <color theme="1"/>
        <rFont val="Calibri"/>
        <family val="2"/>
        <scheme val="minor"/>
      </rPr>
      <t xml:space="preserve">: The clearance rate refers to the relationship between the new cases and completed cases within one period (resolved/incoming*100).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</si>
</sst>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sz val="11"/>
      <color theme="1"/>
      <name val="Calibri"/>
      <family val="2"/>
      <scheme val="minor"/>
    </font>
    <font>
      <sz val="11"/>
      <color theme="0"/>
      <name val="Calibri"/>
      <family val="2"/>
      <scheme val="minor"/>
    </font>
    <font>
      <i/>
      <sz val="11"/>
      <color theme="1"/>
      <name val="Calibri"/>
      <family val="2"/>
      <scheme val="minor"/>
    </font>
  </fonts>
  <fills count="3">
    <fill>
      <patternFill patternType="none"/>
    </fill>
    <fill>
      <patternFill patternType="gray125"/>
    </fill>
    <fill>
      <patternFill patternType="solid">
        <fgColor them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9" fontId="2" fillId="0" borderId="0" applyFont="0" applyFill="0" applyBorder="0" applyAlignment="0" applyProtection="0"/>
  </cellStyleXfs>
  <cellXfs count="20">
    <xf numFmtId="0" fontId="0" fillId="0" borderId="0" xfId="0"/>
    <xf numFmtId="0" fontId="0" fillId="0" borderId="1" xfId="0" applyBorder="1" applyAlignment="1">
      <alignment horizontal="center" vertical="center"/>
    </xf>
    <xf numFmtId="0" fontId="1" fillId="0" borderId="0" xfId="0" applyFont="1"/>
    <xf numFmtId="9" fontId="0" fillId="0" borderId="1" xfId="1" applyFont="1" applyBorder="1" applyAlignment="1">
      <alignment horizontal="center" vertical="center"/>
    </xf>
    <xf numFmtId="1" fontId="0" fillId="0" borderId="1" xfId="0" applyNumberFormat="1" applyBorder="1" applyAlignment="1">
      <alignment horizontal="center" vertical="center"/>
    </xf>
    <xf numFmtId="9" fontId="0" fillId="0" borderId="1" xfId="0" applyNumberFormat="1" applyBorder="1" applyAlignment="1">
      <alignment horizontal="center" vertical="center"/>
    </xf>
    <xf numFmtId="0" fontId="0" fillId="0" borderId="0" xfId="0" applyAlignment="1">
      <alignment horizontal="center" vertical="center"/>
    </xf>
    <xf numFmtId="9" fontId="0" fillId="0" borderId="0" xfId="1" applyFont="1" applyBorder="1" applyAlignment="1">
      <alignment horizontal="center" vertical="center"/>
    </xf>
    <xf numFmtId="9" fontId="0" fillId="0" borderId="0" xfId="1" applyFont="1"/>
    <xf numFmtId="9" fontId="1" fillId="0" borderId="0" xfId="1" applyFont="1" applyBorder="1" applyAlignment="1">
      <alignment horizontal="left" vertical="center"/>
    </xf>
    <xf numFmtId="0" fontId="3" fillId="2" borderId="1" xfId="0" applyFont="1" applyFill="1" applyBorder="1" applyAlignment="1">
      <alignment horizontal="center" vertical="center"/>
    </xf>
    <xf numFmtId="0" fontId="0" fillId="0" borderId="0" xfId="0" applyAlignment="1">
      <alignment horizontal="left" wrapText="1"/>
    </xf>
    <xf numFmtId="0" fontId="0" fillId="0" borderId="0" xfId="0" applyAlignment="1">
      <alignment horizontal="left" vertical="top" wrapText="1"/>
    </xf>
    <xf numFmtId="0" fontId="0" fillId="2" borderId="0" xfId="0" applyFill="1"/>
    <xf numFmtId="0" fontId="3" fillId="2" borderId="0" xfId="0" applyFont="1" applyFill="1"/>
    <xf numFmtId="0" fontId="0" fillId="0" borderId="2" xfId="0" applyBorder="1" applyAlignment="1">
      <alignment horizontal="left" wrapText="1"/>
    </xf>
    <xf numFmtId="0" fontId="0" fillId="0" borderId="0" xfId="0" applyAlignment="1">
      <alignment horizontal="left" wrapText="1"/>
    </xf>
    <xf numFmtId="0" fontId="0" fillId="0" borderId="0" xfId="0"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4265910984234537E-2"/>
          <c:y val="0.15861999273211624"/>
          <c:w val="0.86891019414474813"/>
          <c:h val="0.63924034914388272"/>
        </c:manualLayout>
      </c:layout>
      <c:barChart>
        <c:barDir val="col"/>
        <c:grouping val="clustered"/>
        <c:varyColors val="0"/>
        <c:ser>
          <c:idx val="0"/>
          <c:order val="0"/>
          <c:tx>
            <c:v>Incoming</c:v>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'Figure 12_Calculations'!$A$3:$B$11</c:f>
              <c:multiLvlStrCache>
                <c:ptCount val="9"/>
                <c:lvl>
                  <c:pt idx="0">
                    <c:v>2021</c:v>
                  </c:pt>
                  <c:pt idx="1">
                    <c:v>2022</c:v>
                  </c:pt>
                  <c:pt idx="2">
                    <c:v>2023</c:v>
                  </c:pt>
                  <c:pt idx="3">
                    <c:v>2021</c:v>
                  </c:pt>
                  <c:pt idx="4">
                    <c:v>2022</c:v>
                  </c:pt>
                  <c:pt idx="5">
                    <c:v>2023</c:v>
                  </c:pt>
                  <c:pt idx="6">
                    <c:v>2021</c:v>
                  </c:pt>
                  <c:pt idx="7">
                    <c:v>2022</c:v>
                  </c:pt>
                  <c:pt idx="8">
                    <c:v>2023</c:v>
                  </c:pt>
                </c:lvl>
                <c:lvl>
                  <c:pt idx="0">
                    <c:v>Juba County Court</c:v>
                  </c:pt>
                  <c:pt idx="3">
                    <c:v>High Court of Central Equatoria State</c:v>
                  </c:pt>
                  <c:pt idx="6">
                    <c:v>Court of Appeal of Greater Equatoria</c:v>
                  </c:pt>
                </c:lvl>
              </c:multiLvlStrCache>
            </c:multiLvlStrRef>
          </c:cat>
          <c:val>
            <c:numRef>
              <c:f>'Figure 12_Calculations'!$C$3:$C$11</c:f>
              <c:numCache>
                <c:formatCode>General</c:formatCode>
                <c:ptCount val="9"/>
                <c:pt idx="0">
                  <c:v>860</c:v>
                </c:pt>
                <c:pt idx="1">
                  <c:v>807</c:v>
                </c:pt>
                <c:pt idx="2">
                  <c:v>703</c:v>
                </c:pt>
                <c:pt idx="3">
                  <c:v>437</c:v>
                </c:pt>
                <c:pt idx="4">
                  <c:v>612</c:v>
                </c:pt>
                <c:pt idx="5">
                  <c:v>670</c:v>
                </c:pt>
                <c:pt idx="6">
                  <c:v>390</c:v>
                </c:pt>
                <c:pt idx="7">
                  <c:v>422</c:v>
                </c:pt>
                <c:pt idx="8">
                  <c:v>500</c:v>
                </c:pt>
              </c:numCache>
            </c:numRef>
          </c:val>
          <c:extLst>
            <c:ext xmlns:c16="http://schemas.microsoft.com/office/drawing/2014/chart" uri="{C3380CC4-5D6E-409C-BE32-E72D297353CC}">
              <c16:uniqueId val="{00000000-E1C0-4302-81CA-6D719DE4545C}"/>
            </c:ext>
          </c:extLst>
        </c:ser>
        <c:ser>
          <c:idx val="1"/>
          <c:order val="1"/>
          <c:tx>
            <c:v>Resolved</c:v>
          </c:tx>
          <c:spPr>
            <a:solidFill>
              <a:schemeClr val="accent2"/>
            </a:solidFill>
            <a:ln>
              <a:noFill/>
            </a:ln>
            <a:effectLst/>
          </c:spPr>
          <c:invertIfNegative val="0"/>
          <c:dLbls>
            <c:dLbl>
              <c:idx val="0"/>
              <c:layout>
                <c:manualLayout>
                  <c:x val="5.3121498186311494E-3"/>
                  <c:y val="2.31200273878808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1C0-4302-81CA-6D719DE4545C}"/>
                </c:ext>
              </c:extLst>
            </c:dLbl>
            <c:dLbl>
              <c:idx val="1"/>
              <c:layout>
                <c:manualLayout>
                  <c:x val="8.8535357312173324E-3"/>
                  <c:y val="1.73913043478260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1C0-4302-81CA-6D719DE4545C}"/>
                </c:ext>
              </c:extLst>
            </c:dLbl>
            <c:dLbl>
              <c:idx val="2"/>
              <c:layout>
                <c:manualLayout>
                  <c:x val="7.0827718251724328E-3"/>
                  <c:y val="6.95652173913043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1C0-4302-81CA-6D719DE4545C}"/>
                </c:ext>
              </c:extLst>
            </c:dLbl>
            <c:dLbl>
              <c:idx val="3"/>
              <c:layout>
                <c:manualLayout>
                  <c:x val="1.7766505148394833E-2"/>
                  <c:y val="-2.741748847170270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1C0-4302-81CA-6D719DE4545C}"/>
                </c:ext>
              </c:extLst>
            </c:dLbl>
            <c:dLbl>
              <c:idx val="4"/>
              <c:layout>
                <c:manualLayout>
                  <c:x val="1.953731745070327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1C0-4302-81CA-6D719DE4545C}"/>
                </c:ext>
              </c:extLst>
            </c:dLbl>
            <c:dLbl>
              <c:idx val="5"/>
              <c:layout>
                <c:manualLayout>
                  <c:x val="1.776650514839483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1C0-4302-81CA-6D719DE4545C}"/>
                </c:ext>
              </c:extLst>
            </c:dLbl>
            <c:dLbl>
              <c:idx val="6"/>
              <c:layout>
                <c:manualLayout>
                  <c:x val="7.082779991146395E-3"/>
                  <c:y val="-1.0502324084589851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1C0-4302-81CA-6D719DE4545C}"/>
                </c:ext>
              </c:extLst>
            </c:dLbl>
            <c:dLbl>
              <c:idx val="7"/>
              <c:layout>
                <c:manualLayout>
                  <c:x val="7.082779003631458E-3"/>
                  <c:y val="-1.0052962973604498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4F8-4A67-A0DB-333AA72EF008}"/>
                </c:ext>
              </c:extLst>
            </c:dLbl>
            <c:dLbl>
              <c:idx val="8"/>
              <c:layout>
                <c:manualLayout>
                  <c:x val="8.853473754539322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4F8-4A67-A0DB-333AA72EF008}"/>
                </c:ext>
              </c:extLst>
            </c:dLbl>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'Figure 12_Calculations'!$A$3:$B$11</c:f>
              <c:multiLvlStrCache>
                <c:ptCount val="9"/>
                <c:lvl>
                  <c:pt idx="0">
                    <c:v>2021</c:v>
                  </c:pt>
                  <c:pt idx="1">
                    <c:v>2022</c:v>
                  </c:pt>
                  <c:pt idx="2">
                    <c:v>2023</c:v>
                  </c:pt>
                  <c:pt idx="3">
                    <c:v>2021</c:v>
                  </c:pt>
                  <c:pt idx="4">
                    <c:v>2022</c:v>
                  </c:pt>
                  <c:pt idx="5">
                    <c:v>2023</c:v>
                  </c:pt>
                  <c:pt idx="6">
                    <c:v>2021</c:v>
                  </c:pt>
                  <c:pt idx="7">
                    <c:v>2022</c:v>
                  </c:pt>
                  <c:pt idx="8">
                    <c:v>2023</c:v>
                  </c:pt>
                </c:lvl>
                <c:lvl>
                  <c:pt idx="0">
                    <c:v>Juba County Court</c:v>
                  </c:pt>
                  <c:pt idx="3">
                    <c:v>High Court of Central Equatoria State</c:v>
                  </c:pt>
                  <c:pt idx="6">
                    <c:v>Court of Appeal of Greater Equatoria</c:v>
                  </c:pt>
                </c:lvl>
              </c:multiLvlStrCache>
            </c:multiLvlStrRef>
          </c:cat>
          <c:val>
            <c:numRef>
              <c:f>'Figure 12_Calculations'!$D$3:$D$11</c:f>
              <c:numCache>
                <c:formatCode>General</c:formatCode>
                <c:ptCount val="9"/>
                <c:pt idx="0">
                  <c:v>172</c:v>
                </c:pt>
                <c:pt idx="1">
                  <c:v>211</c:v>
                </c:pt>
                <c:pt idx="2">
                  <c:v>175</c:v>
                </c:pt>
                <c:pt idx="3">
                  <c:v>343</c:v>
                </c:pt>
                <c:pt idx="4">
                  <c:v>488</c:v>
                </c:pt>
                <c:pt idx="5">
                  <c:v>461</c:v>
                </c:pt>
                <c:pt idx="6">
                  <c:v>132</c:v>
                </c:pt>
                <c:pt idx="7">
                  <c:v>148</c:v>
                </c:pt>
                <c:pt idx="8">
                  <c:v>131</c:v>
                </c:pt>
              </c:numCache>
            </c:numRef>
          </c:val>
          <c:extLst>
            <c:ext xmlns:c16="http://schemas.microsoft.com/office/drawing/2014/chart" uri="{C3380CC4-5D6E-409C-BE32-E72D297353CC}">
              <c16:uniqueId val="{00000001-E1C0-4302-81CA-6D719DE4545C}"/>
            </c:ext>
          </c:extLst>
        </c:ser>
        <c:dLbls>
          <c:showLegendKey val="0"/>
          <c:showVal val="1"/>
          <c:showCatName val="0"/>
          <c:showSerName val="0"/>
          <c:showPercent val="0"/>
          <c:showBubbleSize val="0"/>
        </c:dLbls>
        <c:gapWidth val="269"/>
        <c:axId val="706586768"/>
        <c:axId val="706575728"/>
      </c:barChart>
      <c:lineChart>
        <c:grouping val="standard"/>
        <c:varyColors val="0"/>
        <c:ser>
          <c:idx val="2"/>
          <c:order val="2"/>
          <c:tx>
            <c:v>Clearance Rate</c:v>
          </c:tx>
          <c:spPr>
            <a:ln w="38100" cap="rnd">
              <a:solidFill>
                <a:schemeClr val="accent6"/>
              </a:solidFill>
              <a:round/>
            </a:ln>
            <a:effectLst/>
          </c:spPr>
          <c:marker>
            <c:symbol val="none"/>
          </c:marker>
          <c:dPt>
            <c:idx val="3"/>
            <c:marker>
              <c:symbol val="none"/>
            </c:marker>
            <c:bubble3D val="0"/>
            <c:spPr>
              <a:ln w="38100" cap="rnd">
                <a:noFill/>
                <a:round/>
              </a:ln>
              <a:effectLst/>
            </c:spPr>
            <c:extLst>
              <c:ext xmlns:c16="http://schemas.microsoft.com/office/drawing/2014/chart" uri="{C3380CC4-5D6E-409C-BE32-E72D297353CC}">
                <c16:uniqueId val="{00000006-E1C0-4302-81CA-6D719DE4545C}"/>
              </c:ext>
            </c:extLst>
          </c:dPt>
          <c:dPt>
            <c:idx val="6"/>
            <c:marker>
              <c:symbol val="none"/>
            </c:marker>
            <c:bubble3D val="0"/>
            <c:spPr>
              <a:ln w="38100" cap="rnd">
                <a:noFill/>
                <a:round/>
              </a:ln>
              <a:effectLst/>
            </c:spPr>
            <c:extLst>
              <c:ext xmlns:c16="http://schemas.microsoft.com/office/drawing/2014/chart" uri="{C3380CC4-5D6E-409C-BE32-E72D297353CC}">
                <c16:uniqueId val="{00000007-E1C0-4302-81CA-6D719DE4545C}"/>
              </c:ext>
            </c:extLst>
          </c:dPt>
          <c:dLbls>
            <c:dLbl>
              <c:idx val="0"/>
              <c:layout>
                <c:manualLayout>
                  <c:x val="-5.3120849933599099E-3"/>
                  <c:y val="-5.15574592772753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1C0-4302-81CA-6D719DE4545C}"/>
                </c:ext>
              </c:extLst>
            </c:dLbl>
            <c:dLbl>
              <c:idx val="1"/>
              <c:layout>
                <c:manualLayout>
                  <c:x val="0"/>
                  <c:y val="-2.29144263454557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1C0-4302-81CA-6D719DE4545C}"/>
                </c:ext>
              </c:extLst>
            </c:dLbl>
            <c:dLbl>
              <c:idx val="3"/>
              <c:layout>
                <c:manualLayout>
                  <c:x val="-1.2394864984506419E-2"/>
                  <c:y val="-3.43716395181836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1C0-4302-81CA-6D719DE4545C}"/>
                </c:ext>
              </c:extLst>
            </c:dLbl>
            <c:dLbl>
              <c:idx val="4"/>
              <c:layout>
                <c:manualLayout>
                  <c:x val="0"/>
                  <c:y val="-3.13043478260869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44C-4214-82D0-2DCF7BD1FBE5}"/>
                </c:ext>
              </c:extLst>
            </c:dLbl>
            <c:dLbl>
              <c:idx val="6"/>
              <c:layout>
                <c:manualLayout>
                  <c:x val="-5.3120849933598934E-3"/>
                  <c:y val="2.005012305227376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1C0-4302-81CA-6D719DE4545C}"/>
                </c:ext>
              </c:extLst>
            </c:dLbl>
            <c:dLbl>
              <c:idx val="7"/>
              <c:layout>
                <c:manualLayout>
                  <c:x val="-1.2984946647223578E-16"/>
                  <c:y val="-2.46659788390502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1C0-4302-81CA-6D719DE4545C}"/>
                </c:ext>
              </c:extLst>
            </c:dLbl>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'Figure 12_Calculations'!$A$3:$B$11</c:f>
              <c:multiLvlStrCache>
                <c:ptCount val="9"/>
                <c:lvl>
                  <c:pt idx="0">
                    <c:v>2021</c:v>
                  </c:pt>
                  <c:pt idx="1">
                    <c:v>2022</c:v>
                  </c:pt>
                  <c:pt idx="2">
                    <c:v>2023</c:v>
                  </c:pt>
                  <c:pt idx="3">
                    <c:v>2021</c:v>
                  </c:pt>
                  <c:pt idx="4">
                    <c:v>2022</c:v>
                  </c:pt>
                  <c:pt idx="5">
                    <c:v>2023</c:v>
                  </c:pt>
                  <c:pt idx="6">
                    <c:v>2021</c:v>
                  </c:pt>
                  <c:pt idx="7">
                    <c:v>2022</c:v>
                  </c:pt>
                  <c:pt idx="8">
                    <c:v>2023</c:v>
                  </c:pt>
                </c:lvl>
                <c:lvl>
                  <c:pt idx="0">
                    <c:v>Juba County Court</c:v>
                  </c:pt>
                  <c:pt idx="3">
                    <c:v>High Court of Central Equatoria State</c:v>
                  </c:pt>
                  <c:pt idx="6">
                    <c:v>Court of Appeal of Greater Equatoria</c:v>
                  </c:pt>
                </c:lvl>
              </c:multiLvlStrCache>
            </c:multiLvlStrRef>
          </c:cat>
          <c:val>
            <c:numRef>
              <c:f>'Figure 12_Calculations'!$E$3:$E$11</c:f>
              <c:numCache>
                <c:formatCode>0%</c:formatCode>
                <c:ptCount val="9"/>
                <c:pt idx="0">
                  <c:v>0.2</c:v>
                </c:pt>
                <c:pt idx="1">
                  <c:v>0.26146220570012391</c:v>
                </c:pt>
                <c:pt idx="2">
                  <c:v>0.24893314366998578</c:v>
                </c:pt>
                <c:pt idx="3">
                  <c:v>0.78489702517162474</c:v>
                </c:pt>
                <c:pt idx="4">
                  <c:v>0.79738562091503273</c:v>
                </c:pt>
                <c:pt idx="5">
                  <c:v>0.68805970149253737</c:v>
                </c:pt>
                <c:pt idx="6">
                  <c:v>0.33846153846153848</c:v>
                </c:pt>
                <c:pt idx="7">
                  <c:v>0.35071090047393372</c:v>
                </c:pt>
                <c:pt idx="8">
                  <c:v>0.26200000000000001</c:v>
                </c:pt>
              </c:numCache>
            </c:numRef>
          </c:val>
          <c:smooth val="0"/>
          <c:extLst>
            <c:ext xmlns:c16="http://schemas.microsoft.com/office/drawing/2014/chart" uri="{C3380CC4-5D6E-409C-BE32-E72D297353CC}">
              <c16:uniqueId val="{00000002-E1C0-4302-81CA-6D719DE4545C}"/>
            </c:ext>
          </c:extLst>
        </c:ser>
        <c:dLbls>
          <c:showLegendKey val="0"/>
          <c:showVal val="1"/>
          <c:showCatName val="0"/>
          <c:showSerName val="0"/>
          <c:showPercent val="0"/>
          <c:showBubbleSize val="0"/>
        </c:dLbls>
        <c:marker val="1"/>
        <c:smooth val="0"/>
        <c:axId val="700668304"/>
        <c:axId val="700659184"/>
      </c:lineChart>
      <c:catAx>
        <c:axId val="706586768"/>
        <c:scaling>
          <c:orientation val="minMax"/>
        </c:scaling>
        <c:delete val="0"/>
        <c:axPos val="b"/>
        <c:numFmt formatCode="General" sourceLinked="1"/>
        <c:majorTickMark val="out"/>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cap="none" spc="0" normalizeH="0" baseline="0">
                <a:solidFill>
                  <a:sysClr val="windowText" lastClr="000000"/>
                </a:solidFill>
                <a:latin typeface="+mn-lt"/>
                <a:ea typeface="+mn-ea"/>
                <a:cs typeface="+mn-cs"/>
              </a:defRPr>
            </a:pPr>
            <a:endParaRPr lang="en-US"/>
          </a:p>
        </c:txPr>
        <c:crossAx val="706575728"/>
        <c:crosses val="autoZero"/>
        <c:auto val="1"/>
        <c:lblAlgn val="ctr"/>
        <c:lblOffset val="100"/>
        <c:noMultiLvlLbl val="0"/>
      </c:catAx>
      <c:valAx>
        <c:axId val="706575728"/>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wrap="square" anchor="ctr" anchorCtr="1"/>
              <a:lstStyle/>
              <a:p>
                <a:pPr>
                  <a:defRPr sz="1100" b="0" i="0" u="none" strike="noStrike" kern="1200" cap="all" baseline="0">
                    <a:solidFill>
                      <a:sysClr val="windowText" lastClr="000000"/>
                    </a:solidFill>
                    <a:latin typeface="+mn-lt"/>
                    <a:ea typeface="+mn-ea"/>
                    <a:cs typeface="+mn-cs"/>
                  </a:defRPr>
                </a:pPr>
                <a:r>
                  <a:rPr lang="en-US"/>
                  <a:t>Number </a:t>
                </a:r>
              </a:p>
              <a:p>
                <a:pPr>
                  <a:defRPr/>
                </a:pPr>
                <a:r>
                  <a:rPr lang="en-US"/>
                  <a:t>of cases</a:t>
                </a:r>
              </a:p>
            </c:rich>
          </c:tx>
          <c:layout>
            <c:manualLayout>
              <c:xMode val="edge"/>
              <c:yMode val="edge"/>
              <c:x val="1.4047042196648496E-3"/>
              <c:y val="9.869641017513274E-3"/>
            </c:manualLayout>
          </c:layout>
          <c:overlay val="0"/>
          <c:spPr>
            <a:noFill/>
            <a:ln>
              <a:noFill/>
            </a:ln>
            <a:effectLst/>
          </c:spPr>
          <c:txPr>
            <a:bodyPr rot="0" spcFirstLastPara="1" vertOverflow="ellipsis" wrap="square" anchor="ctr" anchorCtr="1"/>
            <a:lstStyle/>
            <a:p>
              <a:pPr>
                <a:defRPr sz="1100" b="0" i="0" u="none" strike="noStrike" kern="1200" cap="all"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706586768"/>
        <c:crosses val="autoZero"/>
        <c:crossBetween val="between"/>
      </c:valAx>
      <c:valAx>
        <c:axId val="700659184"/>
        <c:scaling>
          <c:orientation val="minMax"/>
        </c:scaling>
        <c:delete val="0"/>
        <c:axPos val="r"/>
        <c:title>
          <c:tx>
            <c:rich>
              <a:bodyPr rot="0" spcFirstLastPara="1" vertOverflow="ellipsis" wrap="square" anchor="ctr" anchorCtr="1"/>
              <a:lstStyle/>
              <a:p>
                <a:pPr algn="r">
                  <a:defRPr sz="1100" b="0" i="0" u="none" strike="noStrike" kern="1200" cap="all" baseline="0">
                    <a:solidFill>
                      <a:sysClr val="windowText" lastClr="000000"/>
                    </a:solidFill>
                    <a:latin typeface="+mn-lt"/>
                    <a:ea typeface="+mn-ea"/>
                    <a:cs typeface="+mn-cs"/>
                  </a:defRPr>
                </a:pPr>
                <a:r>
                  <a:rPr lang="en-US"/>
                  <a:t>Clerance </a:t>
                </a:r>
              </a:p>
              <a:p>
                <a:pPr algn="r">
                  <a:defRPr/>
                </a:pPr>
                <a:r>
                  <a:rPr lang="en-US"/>
                  <a:t>Rate</a:t>
                </a:r>
              </a:p>
            </c:rich>
          </c:tx>
          <c:layout>
            <c:manualLayout>
              <c:xMode val="edge"/>
              <c:yMode val="edge"/>
              <c:x val="0.91612217795484729"/>
              <c:y val="7.0053641409074828E-3"/>
            </c:manualLayout>
          </c:layout>
          <c:overlay val="0"/>
          <c:spPr>
            <a:noFill/>
            <a:ln>
              <a:noFill/>
            </a:ln>
            <a:effectLst/>
          </c:spPr>
          <c:txPr>
            <a:bodyPr rot="0" spcFirstLastPara="1" vertOverflow="ellipsis" wrap="square" anchor="ctr" anchorCtr="1"/>
            <a:lstStyle/>
            <a:p>
              <a:pPr algn="r">
                <a:defRPr sz="1100" b="0" i="0" u="none" strike="noStrike" kern="1200" cap="all"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700668304"/>
        <c:crosses val="max"/>
        <c:crossBetween val="between"/>
      </c:valAx>
      <c:catAx>
        <c:axId val="700668304"/>
        <c:scaling>
          <c:orientation val="minMax"/>
        </c:scaling>
        <c:delete val="1"/>
        <c:axPos val="b"/>
        <c:numFmt formatCode="General" sourceLinked="1"/>
        <c:majorTickMark val="out"/>
        <c:minorTickMark val="none"/>
        <c:tickLblPos val="nextTo"/>
        <c:crossAx val="700659184"/>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593926</xdr:colOff>
      <xdr:row>1</xdr:row>
      <xdr:rowOff>0</xdr:rowOff>
    </xdr:from>
    <xdr:to>
      <xdr:col>10</xdr:col>
      <xdr:colOff>21167</xdr:colOff>
      <xdr:row>15</xdr:row>
      <xdr:rowOff>158750</xdr:rowOff>
    </xdr:to>
    <xdr:graphicFrame macro="">
      <xdr:nvGraphicFramePr>
        <xdr:cNvPr id="3" name="Chart 2">
          <a:extLst>
            <a:ext uri="{FF2B5EF4-FFF2-40B4-BE49-F238E27FC236}">
              <a16:creationId xmlns:a16="http://schemas.microsoft.com/office/drawing/2014/main" id="{931E416E-8691-9347-DC20-D62D8E5160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2CC47-82AB-47B6-973A-05B3837E6452}">
  <dimension ref="A1:G29"/>
  <sheetViews>
    <sheetView zoomScale="68" zoomScaleNormal="120" workbookViewId="0">
      <selection activeCell="E32" sqref="E31:E32"/>
    </sheetView>
  </sheetViews>
  <sheetFormatPr defaultRowHeight="15"/>
  <cols>
    <col min="1" max="8" width="20" customWidth="1"/>
  </cols>
  <sheetData>
    <row r="1" spans="1:7">
      <c r="A1" s="2" t="s">
        <v>0</v>
      </c>
    </row>
    <row r="3" spans="1:7">
      <c r="A3" s="14" t="s">
        <v>1</v>
      </c>
      <c r="B3" s="13"/>
      <c r="C3" s="13"/>
      <c r="D3" s="13"/>
      <c r="E3" s="13"/>
      <c r="F3" s="13"/>
      <c r="G3" s="13"/>
    </row>
    <row r="5" spans="1:7">
      <c r="A5" s="1" t="s">
        <v>2</v>
      </c>
      <c r="B5" s="1" t="s">
        <v>3</v>
      </c>
      <c r="C5" s="1" t="s">
        <v>4</v>
      </c>
      <c r="D5" s="1" t="s">
        <v>5</v>
      </c>
      <c r="E5" s="1" t="s">
        <v>6</v>
      </c>
      <c r="F5" s="1" t="s">
        <v>7</v>
      </c>
      <c r="G5" s="1" t="s">
        <v>8</v>
      </c>
    </row>
    <row r="6" spans="1:7">
      <c r="A6" s="1">
        <v>2021</v>
      </c>
      <c r="B6" s="1">
        <v>390</v>
      </c>
      <c r="C6" s="1">
        <v>132</v>
      </c>
      <c r="D6" s="1">
        <f>B6-C6</f>
        <v>258</v>
      </c>
      <c r="E6" s="3">
        <f>C6/B6*100/100</f>
        <v>0.33846153846153848</v>
      </c>
      <c r="F6" s="1">
        <f>C6/D6</f>
        <v>0.51162790697674421</v>
      </c>
      <c r="G6" s="4">
        <f t="shared" ref="G6:G7" si="0">365/F6</f>
        <v>713.40909090909088</v>
      </c>
    </row>
    <row r="7" spans="1:7">
      <c r="A7" s="1">
        <v>2022</v>
      </c>
      <c r="B7" s="1">
        <v>422</v>
      </c>
      <c r="C7" s="1">
        <v>148</v>
      </c>
      <c r="D7" s="1">
        <f>B7-C7</f>
        <v>274</v>
      </c>
      <c r="E7" s="3">
        <f>C7/B7*100/100</f>
        <v>0.35071090047393372</v>
      </c>
      <c r="F7" s="1">
        <f>C7/D7</f>
        <v>0.54014598540145986</v>
      </c>
      <c r="G7" s="4">
        <f t="shared" si="0"/>
        <v>675.74324324324323</v>
      </c>
    </row>
    <row r="8" spans="1:7">
      <c r="A8" s="1">
        <v>2023</v>
      </c>
      <c r="B8" s="1">
        <v>500</v>
      </c>
      <c r="C8" s="1">
        <v>131</v>
      </c>
      <c r="D8" s="1">
        <f>B8-C8</f>
        <v>369</v>
      </c>
      <c r="E8" s="3">
        <f>C8/B8*100/100</f>
        <v>0.26200000000000001</v>
      </c>
      <c r="F8" s="1">
        <f>C8/D8</f>
        <v>0.35501355013550134</v>
      </c>
      <c r="G8" s="4">
        <f>365/F8</f>
        <v>1028.1297709923665</v>
      </c>
    </row>
    <row r="9" spans="1:7">
      <c r="A9" s="15" t="s">
        <v>9</v>
      </c>
      <c r="B9" s="15"/>
      <c r="C9" s="15"/>
      <c r="D9" s="15"/>
      <c r="E9" s="15"/>
      <c r="F9" s="15"/>
      <c r="G9" s="15"/>
    </row>
    <row r="10" spans="1:7">
      <c r="A10" s="16"/>
      <c r="B10" s="16"/>
      <c r="C10" s="16"/>
      <c r="D10" s="16"/>
      <c r="E10" s="16"/>
      <c r="F10" s="16"/>
      <c r="G10" s="16"/>
    </row>
    <row r="11" spans="1:7">
      <c r="A11" s="11"/>
      <c r="B11" s="11"/>
      <c r="C11" s="11"/>
      <c r="D11" s="11"/>
      <c r="E11" s="11"/>
      <c r="F11" s="11"/>
      <c r="G11" s="11"/>
    </row>
    <row r="12" spans="1:7">
      <c r="A12" s="14" t="s">
        <v>10</v>
      </c>
      <c r="B12" s="13"/>
      <c r="C12" s="13"/>
      <c r="D12" s="13"/>
      <c r="E12" s="13"/>
      <c r="F12" s="13"/>
      <c r="G12" s="13"/>
    </row>
    <row r="13" spans="1:7">
      <c r="A13" t="s">
        <v>11</v>
      </c>
    </row>
    <row r="14" spans="1:7">
      <c r="A14" s="1" t="s">
        <v>2</v>
      </c>
      <c r="B14" s="1" t="s">
        <v>3</v>
      </c>
      <c r="C14" s="1" t="s">
        <v>4</v>
      </c>
      <c r="D14" s="1" t="s">
        <v>5</v>
      </c>
      <c r="E14" s="1" t="s">
        <v>6</v>
      </c>
      <c r="F14" s="1" t="s">
        <v>7</v>
      </c>
      <c r="G14" s="1" t="s">
        <v>8</v>
      </c>
    </row>
    <row r="15" spans="1:7">
      <c r="A15" s="1">
        <v>2021</v>
      </c>
      <c r="B15" s="1">
        <f>383+54</f>
        <v>437</v>
      </c>
      <c r="C15" s="1">
        <f>290+53</f>
        <v>343</v>
      </c>
      <c r="D15" s="1">
        <f>B15-C15</f>
        <v>94</v>
      </c>
      <c r="E15" s="3">
        <f>C15/B15*100/100</f>
        <v>0.78489702517162474</v>
      </c>
      <c r="F15" s="1">
        <f>C15/D15</f>
        <v>3.6489361702127661</v>
      </c>
      <c r="G15" s="4">
        <f t="shared" ref="G15:G17" si="1">365/F15</f>
        <v>100.02915451895043</v>
      </c>
    </row>
    <row r="16" spans="1:7">
      <c r="A16" s="1">
        <v>2022</v>
      </c>
      <c r="B16" s="1">
        <f>564+48</f>
        <v>612</v>
      </c>
      <c r="C16" s="1">
        <f>455+33</f>
        <v>488</v>
      </c>
      <c r="D16" s="1">
        <f>B16-C16</f>
        <v>124</v>
      </c>
      <c r="E16" s="3">
        <f>C16/B16*100/100</f>
        <v>0.79738562091503273</v>
      </c>
      <c r="F16" s="1">
        <f>C16/D16</f>
        <v>3.935483870967742</v>
      </c>
      <c r="G16" s="4">
        <f t="shared" si="1"/>
        <v>92.745901639344254</v>
      </c>
    </row>
    <row r="17" spans="1:7">
      <c r="A17" s="1">
        <v>2023</v>
      </c>
      <c r="B17" s="1">
        <f>615+55</f>
        <v>670</v>
      </c>
      <c r="C17" s="1">
        <f>415+46</f>
        <v>461</v>
      </c>
      <c r="D17" s="1">
        <f>B17-C17</f>
        <v>209</v>
      </c>
      <c r="E17" s="3">
        <f>C17/B17*100/100</f>
        <v>0.68805970149253737</v>
      </c>
      <c r="F17" s="1">
        <f>C17/D17</f>
        <v>2.2057416267942584</v>
      </c>
      <c r="G17" s="4">
        <f t="shared" si="1"/>
        <v>165.47722342733189</v>
      </c>
    </row>
    <row r="18" spans="1:7">
      <c r="A18" s="15" t="s">
        <v>12</v>
      </c>
      <c r="B18" s="15"/>
      <c r="C18" s="15"/>
      <c r="D18" s="15"/>
      <c r="E18" s="15"/>
      <c r="F18" s="15"/>
      <c r="G18" s="15"/>
    </row>
    <row r="19" spans="1:7">
      <c r="A19" s="16"/>
      <c r="B19" s="16"/>
      <c r="C19" s="16"/>
      <c r="D19" s="16"/>
      <c r="E19" s="16"/>
      <c r="F19" s="16"/>
      <c r="G19" s="16"/>
    </row>
    <row r="20" spans="1:7" ht="34.5" customHeight="1">
      <c r="A20" s="17" t="s">
        <v>13</v>
      </c>
      <c r="B20" s="17"/>
      <c r="C20" s="17"/>
      <c r="D20" s="17"/>
      <c r="E20" s="17"/>
      <c r="F20" s="17"/>
      <c r="G20" s="17"/>
    </row>
    <row r="21" spans="1:7" ht="18" customHeight="1">
      <c r="A21" s="12"/>
      <c r="B21" s="12"/>
      <c r="C21" s="12"/>
      <c r="D21" s="12"/>
      <c r="E21" s="12"/>
      <c r="F21" s="12"/>
      <c r="G21" s="12"/>
    </row>
    <row r="22" spans="1:7">
      <c r="A22" s="14" t="s">
        <v>14</v>
      </c>
      <c r="B22" s="14"/>
      <c r="C22" s="14"/>
      <c r="D22" s="14"/>
      <c r="E22" s="14"/>
      <c r="F22" s="14"/>
      <c r="G22" s="14"/>
    </row>
    <row r="24" spans="1:7">
      <c r="A24" s="1" t="s">
        <v>2</v>
      </c>
      <c r="B24" s="1" t="s">
        <v>3</v>
      </c>
      <c r="C24" s="1" t="s">
        <v>4</v>
      </c>
      <c r="D24" s="1" t="s">
        <v>5</v>
      </c>
      <c r="E24" s="1" t="s">
        <v>6</v>
      </c>
      <c r="F24" s="1" t="s">
        <v>7</v>
      </c>
      <c r="G24" s="1" t="s">
        <v>8</v>
      </c>
    </row>
    <row r="25" spans="1:7">
      <c r="A25" s="1">
        <v>2021</v>
      </c>
      <c r="B25" s="1">
        <v>860</v>
      </c>
      <c r="C25" s="1">
        <v>172</v>
      </c>
      <c r="D25" s="1">
        <f>B25-C25</f>
        <v>688</v>
      </c>
      <c r="E25" s="3">
        <f>C25/B25*100/100</f>
        <v>0.2</v>
      </c>
      <c r="F25" s="1">
        <f>C25/D25</f>
        <v>0.25</v>
      </c>
      <c r="G25" s="4">
        <f t="shared" ref="G25:G27" si="2">365/F25</f>
        <v>1460</v>
      </c>
    </row>
    <row r="26" spans="1:7">
      <c r="A26" s="1">
        <v>2022</v>
      </c>
      <c r="B26" s="1">
        <v>807</v>
      </c>
      <c r="C26" s="1">
        <v>211</v>
      </c>
      <c r="D26" s="1">
        <f>B26-C26</f>
        <v>596</v>
      </c>
      <c r="E26" s="3">
        <f>C26/B26*100/100</f>
        <v>0.26146220570012391</v>
      </c>
      <c r="F26" s="1">
        <f>C26/D26</f>
        <v>0.35402684563758391</v>
      </c>
      <c r="G26" s="4">
        <f t="shared" si="2"/>
        <v>1030.995260663507</v>
      </c>
    </row>
    <row r="27" spans="1:7">
      <c r="A27" s="1">
        <v>2023</v>
      </c>
      <c r="B27" s="1">
        <v>703</v>
      </c>
      <c r="C27" s="1">
        <v>175</v>
      </c>
      <c r="D27" s="1">
        <f>B27-C27</f>
        <v>528</v>
      </c>
      <c r="E27" s="3">
        <f>C27/B27*100/100</f>
        <v>0.24893314366998578</v>
      </c>
      <c r="F27" s="1">
        <f>C27/D27</f>
        <v>0.33143939393939392</v>
      </c>
      <c r="G27" s="4">
        <f t="shared" si="2"/>
        <v>1101.257142857143</v>
      </c>
    </row>
    <row r="28" spans="1:7" ht="15" customHeight="1">
      <c r="A28" s="15" t="s">
        <v>15</v>
      </c>
      <c r="B28" s="15"/>
      <c r="C28" s="15"/>
      <c r="D28" s="15"/>
      <c r="E28" s="15"/>
      <c r="F28" s="15"/>
      <c r="G28" s="15"/>
    </row>
    <row r="29" spans="1:7">
      <c r="A29" s="16"/>
      <c r="B29" s="16"/>
      <c r="C29" s="16"/>
      <c r="D29" s="16"/>
      <c r="E29" s="16"/>
      <c r="F29" s="16"/>
      <c r="G29" s="16"/>
    </row>
  </sheetData>
  <mergeCells count="4">
    <mergeCell ref="A28:G29"/>
    <mergeCell ref="A18:G19"/>
    <mergeCell ref="A20:G20"/>
    <mergeCell ref="A9:G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81B6E-FB33-4E5E-8EDF-85E6FB9C567D}">
  <dimension ref="A1:G13"/>
  <sheetViews>
    <sheetView tabSelected="1" zoomScale="90" zoomScaleNormal="90" workbookViewId="0">
      <selection activeCell="E5" sqref="E5"/>
    </sheetView>
  </sheetViews>
  <sheetFormatPr defaultColWidth="22.85546875" defaultRowHeight="15"/>
  <cols>
    <col min="1" max="1" width="22.85546875" customWidth="1"/>
  </cols>
  <sheetData>
    <row r="1" spans="1:7">
      <c r="A1" s="2" t="s">
        <v>16</v>
      </c>
    </row>
    <row r="2" spans="1:7">
      <c r="A2" s="10" t="s">
        <v>17</v>
      </c>
      <c r="B2" s="10" t="s">
        <v>2</v>
      </c>
      <c r="C2" s="10" t="s">
        <v>3</v>
      </c>
      <c r="D2" s="10" t="s">
        <v>4</v>
      </c>
      <c r="E2" s="10" t="s">
        <v>6</v>
      </c>
      <c r="F2" s="6"/>
    </row>
    <row r="3" spans="1:7">
      <c r="A3" s="18" t="s">
        <v>14</v>
      </c>
      <c r="B3" s="1">
        <v>2021</v>
      </c>
      <c r="C3" s="1">
        <f>'CASEOLAD 2021-23'!B25</f>
        <v>860</v>
      </c>
      <c r="D3" s="1">
        <f>'CASEOLAD 2021-23'!C25</f>
        <v>172</v>
      </c>
      <c r="E3" s="5">
        <f>D3/C3*100/100</f>
        <v>0.2</v>
      </c>
      <c r="F3" s="7"/>
    </row>
    <row r="4" spans="1:7">
      <c r="A4" s="18"/>
      <c r="B4" s="1">
        <v>2022</v>
      </c>
      <c r="C4" s="1">
        <f>'CASEOLAD 2021-23'!B26</f>
        <v>807</v>
      </c>
      <c r="D4" s="1">
        <f>'CASEOLAD 2021-23'!C26</f>
        <v>211</v>
      </c>
      <c r="E4" s="5">
        <f>D4/C4*100/100</f>
        <v>0.26146220570012391</v>
      </c>
      <c r="F4" s="7"/>
    </row>
    <row r="5" spans="1:7">
      <c r="A5" s="18"/>
      <c r="B5" s="1">
        <v>2023</v>
      </c>
      <c r="C5" s="1">
        <f>'CASEOLAD 2021-23'!B27</f>
        <v>703</v>
      </c>
      <c r="D5" s="1">
        <f>'CASEOLAD 2021-23'!C27</f>
        <v>175</v>
      </c>
      <c r="E5" s="5">
        <f t="shared" ref="E4:E7" si="0">D5/C5*100/100</f>
        <v>0.24893314366998578</v>
      </c>
      <c r="F5" s="9"/>
    </row>
    <row r="6" spans="1:7">
      <c r="A6" s="19" t="s">
        <v>10</v>
      </c>
      <c r="B6" s="1">
        <v>2021</v>
      </c>
      <c r="C6" s="1">
        <f>'CASEOLAD 2021-23'!B15</f>
        <v>437</v>
      </c>
      <c r="D6" s="1">
        <f>'CASEOLAD 2021-23'!C15</f>
        <v>343</v>
      </c>
      <c r="E6" s="5">
        <f>D6/C6*100/100</f>
        <v>0.78489702517162474</v>
      </c>
      <c r="G6" s="8"/>
    </row>
    <row r="7" spans="1:7">
      <c r="A7" s="19"/>
      <c r="B7" s="1">
        <v>2022</v>
      </c>
      <c r="C7" s="1">
        <f>'CASEOLAD 2021-23'!B16</f>
        <v>612</v>
      </c>
      <c r="D7" s="1">
        <f>'CASEOLAD 2021-23'!C16</f>
        <v>488</v>
      </c>
      <c r="E7" s="5">
        <f t="shared" si="0"/>
        <v>0.79738562091503273</v>
      </c>
      <c r="G7" s="8"/>
    </row>
    <row r="8" spans="1:7">
      <c r="A8" s="19"/>
      <c r="B8" s="1">
        <v>2023</v>
      </c>
      <c r="C8" s="1">
        <f>'CASEOLAD 2021-23'!B17</f>
        <v>670</v>
      </c>
      <c r="D8" s="1">
        <f>'CASEOLAD 2021-23'!C17</f>
        <v>461</v>
      </c>
      <c r="E8" s="5">
        <f>D8/C8*100/100</f>
        <v>0.68805970149253737</v>
      </c>
    </row>
    <row r="9" spans="1:7">
      <c r="A9" s="19" t="s">
        <v>1</v>
      </c>
      <c r="B9" s="1">
        <v>2021</v>
      </c>
      <c r="C9" s="1">
        <f>'CASEOLAD 2021-23'!B6</f>
        <v>390</v>
      </c>
      <c r="D9" s="1">
        <f>'CASEOLAD 2021-23'!C6</f>
        <v>132</v>
      </c>
      <c r="E9" s="5">
        <f>D9/C9*100/100</f>
        <v>0.33846153846153848</v>
      </c>
      <c r="G9" s="8"/>
    </row>
    <row r="10" spans="1:7">
      <c r="A10" s="19"/>
      <c r="B10" s="1">
        <v>2022</v>
      </c>
      <c r="C10" s="1">
        <f>'CASEOLAD 2021-23'!B7</f>
        <v>422</v>
      </c>
      <c r="D10" s="1">
        <f>'CASEOLAD 2021-23'!C7</f>
        <v>148</v>
      </c>
      <c r="E10" s="5">
        <f>D10/C10*100/100</f>
        <v>0.35071090047393372</v>
      </c>
    </row>
    <row r="11" spans="1:7">
      <c r="A11" s="19"/>
      <c r="B11" s="1">
        <v>2023</v>
      </c>
      <c r="C11" s="1">
        <f>'CASEOLAD 2021-23'!B8</f>
        <v>500</v>
      </c>
      <c r="D11" s="1">
        <f>'CASEOLAD 2021-23'!C8</f>
        <v>131</v>
      </c>
      <c r="E11" s="5">
        <f>D11/C11*100/100</f>
        <v>0.26200000000000001</v>
      </c>
    </row>
    <row r="12" spans="1:7" ht="63" customHeight="1">
      <c r="A12" s="15" t="s">
        <v>18</v>
      </c>
      <c r="B12" s="15"/>
      <c r="C12" s="15"/>
      <c r="D12" s="15"/>
      <c r="E12" s="15"/>
    </row>
    <row r="13" spans="1:7" ht="31.5" customHeight="1">
      <c r="A13" s="16" t="s">
        <v>19</v>
      </c>
      <c r="B13" s="16"/>
      <c r="C13" s="16"/>
      <c r="D13" s="16"/>
      <c r="E13" s="16"/>
    </row>
  </sheetData>
  <mergeCells count="5">
    <mergeCell ref="A3:A5"/>
    <mergeCell ref="A6:A8"/>
    <mergeCell ref="A9:A11"/>
    <mergeCell ref="A12:E12"/>
    <mergeCell ref="A13:E1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21B8AD-5CA2-40D6-AB07-321C445A297B}"/>
</file>

<file path=docProps/app.xml><?xml version="1.0" encoding="utf-8"?>
<Properties xmlns="http://schemas.openxmlformats.org/officeDocument/2006/extended-properties" xmlns:vt="http://schemas.openxmlformats.org/officeDocument/2006/docPropsVTypes">
  <Application>Microsoft Excel Online</Application>
  <Manager/>
  <Company>WBG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Virginia Upegui Caro</cp:lastModifiedBy>
  <cp:revision/>
  <dcterms:created xsi:type="dcterms:W3CDTF">2024-07-01T19:40:14Z</dcterms:created>
  <dcterms:modified xsi:type="dcterms:W3CDTF">2025-03-25T15:58:36Z</dcterms:modified>
  <cp:category/>
  <cp:contentStatus/>
</cp:coreProperties>
</file>